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25" yWindow="315" windowWidth="14040" windowHeight="6750"/>
  </bookViews>
  <sheets>
    <sheet name="вариант 1" sheetId="1" r:id="rId1"/>
  </sheets>
  <definedNames>
    <definedName name="_xlnm._FilterDatabase" localSheetId="0" hidden="1">'вариант 1'!$A$3:$G$48</definedName>
    <definedName name="_xlnm.Print_Area" localSheetId="0">'вариант 1'!$A$1:$G$48</definedName>
  </definedNames>
  <calcPr calcId="125725"/>
</workbook>
</file>

<file path=xl/calcChain.xml><?xml version="1.0" encoding="utf-8"?>
<calcChain xmlns="http://schemas.openxmlformats.org/spreadsheetml/2006/main">
  <c r="F28" i="1"/>
  <c r="F25"/>
  <c r="F4"/>
  <c r="G28"/>
  <c r="G20"/>
  <c r="F43"/>
  <c r="F41" l="1"/>
  <c r="F11" l="1"/>
  <c r="G4" l="1"/>
  <c r="F34"/>
  <c r="F16" l="1"/>
  <c r="F20"/>
  <c r="G52"/>
  <c r="F13"/>
  <c r="F45" l="1"/>
  <c r="F37" l="1"/>
  <c r="F47" s="1"/>
  <c r="F52" l="1"/>
  <c r="F51"/>
  <c r="G37"/>
  <c r="G51" s="1"/>
  <c r="G47" l="1"/>
</calcChain>
</file>

<file path=xl/sharedStrings.xml><?xml version="1.0" encoding="utf-8"?>
<sst xmlns="http://schemas.openxmlformats.org/spreadsheetml/2006/main" count="130" uniqueCount="70">
  <si>
    <t>Рз</t>
  </si>
  <si>
    <t>ПР</t>
  </si>
  <si>
    <t>ЦСР</t>
  </si>
  <si>
    <t>ВР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</si>
  <si>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</si>
  <si>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</si>
  <si>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</si>
  <si>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</si>
  <si>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</si>
  <si>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</si>
  <si>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</si>
  <si>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04</t>
  </si>
  <si>
    <t>12</t>
  </si>
  <si>
    <t>Национальная экономика</t>
  </si>
  <si>
    <t>Другие вопросы в области национальной экономики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</si>
  <si>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</si>
  <si>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</si>
  <si>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</si>
  <si>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</si>
  <si>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</si>
  <si>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</si>
  <si>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</si>
  <si>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</si>
  <si>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</si>
  <si>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</si>
  <si>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</si>
  <si>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</si>
  <si>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</si>
  <si>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</si>
  <si>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</si>
  <si>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</si>
  <si>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</si>
  <si>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</si>
  <si>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</si>
  <si>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</si>
  <si>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</si>
  <si>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10</t>
  </si>
  <si>
    <t>Социальная политика</t>
  </si>
  <si>
    <t>Социальное обеспечение населения</t>
  </si>
  <si>
    <t>Культура</t>
  </si>
  <si>
    <t>Охрана семьи и детства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</si>
  <si>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</si>
  <si>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</si>
  <si>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</si>
  <si>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</si>
  <si>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</si>
  <si>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по разделам</t>
  </si>
  <si>
    <t>по подразделам</t>
  </si>
  <si>
    <t>Другие вопросы в области национальной безопасности и правоохранительной деятельности</t>
  </si>
  <si>
    <t>КОНТРОЛИ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</si>
  <si>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</si>
  <si>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</si>
  <si>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</si>
  <si>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</si>
  <si>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</si>
  <si>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</si>
  <si>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 xml:space="preserve">Всего </t>
  </si>
  <si>
    <t>в том числе за счет безвозмездных поступлений</t>
  </si>
  <si>
    <t>Наименование показателя</t>
  </si>
  <si>
    <t>Функционирование высшего должностного лица субъекта Российской Федерации и муниципального образования</t>
  </si>
  <si>
    <t>Дополнительное образование детей</t>
  </si>
  <si>
    <t>Средства массовой информации</t>
  </si>
  <si>
    <t>Периодическая печать и издательства</t>
  </si>
  <si>
    <t>Судебная система</t>
  </si>
  <si>
    <t>Сбор, удаление отходов и очистка сточных вод</t>
  </si>
  <si>
    <t>III. Расходы бюджета городского округа Кинель Самарской области по разделам и подразделам  классификации расходов бюджета                                        за 1 квартал 2023 года.</t>
  </si>
  <si>
    <t>Исполнено в 1 кв.2023 г.,               тыс. рублей</t>
  </si>
  <si>
    <t>Дорожное хозяйство (дорожные фонды)</t>
  </si>
  <si>
    <t>Другие вопросы в области окружающей среды</t>
  </si>
  <si>
    <t>Другие вопросы в области образования</t>
  </si>
</sst>
</file>

<file path=xl/styles.xml><?xml version="1.0" encoding="utf-8"?>
<styleSheet xmlns="http://schemas.openxmlformats.org/spreadsheetml/2006/main">
  <numFmts count="1">
    <numFmt numFmtId="164" formatCode="0;\-0;;@"/>
  </numFmts>
  <fonts count="14">
    <font>
      <sz val="12"/>
      <color theme="1"/>
      <name val="Times New Roman"/>
      <family val="2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4"/>
      <color rgb="FF0000FF"/>
      <name val="Times New Roman"/>
      <family val="1"/>
      <charset val="204"/>
    </font>
    <font>
      <b/>
      <sz val="14"/>
      <color rgb="FF0000FF"/>
      <name val="Times New Roman"/>
      <family val="1"/>
      <charset val="204"/>
    </font>
    <font>
      <sz val="14"/>
      <color rgb="FF00B050"/>
      <name val="Times New Roman"/>
      <family val="1"/>
      <charset val="204"/>
    </font>
    <font>
      <sz val="14"/>
      <color rgb="FFFFFF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33CC3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/>
      <top/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6">
    <xf numFmtId="0" fontId="0" fillId="0" borderId="0" xfId="0"/>
    <xf numFmtId="0" fontId="2" fillId="0" borderId="0" xfId="0" applyFont="1" applyBorder="1"/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vertical="center"/>
    </xf>
    <xf numFmtId="49" fontId="2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49" fontId="3" fillId="0" borderId="3" xfId="0" applyNumberFormat="1" applyFont="1" applyFill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1" fontId="2" fillId="0" borderId="0" xfId="0" applyNumberFormat="1" applyFont="1" applyBorder="1" applyAlignment="1">
      <alignment horizontal="right" vertical="top"/>
    </xf>
    <xf numFmtId="0" fontId="4" fillId="0" borderId="0" xfId="0" applyFont="1" applyBorder="1"/>
    <xf numFmtId="0" fontId="7" fillId="0" borderId="0" xfId="0" applyFont="1" applyBorder="1" applyAlignment="1">
      <alignment vertical="top"/>
    </xf>
    <xf numFmtId="0" fontId="3" fillId="0" borderId="0" xfId="0" applyFont="1" applyBorder="1"/>
    <xf numFmtId="0" fontId="2" fillId="0" borderId="0" xfId="0" applyFont="1" applyBorder="1" applyAlignment="1">
      <alignment wrapText="1"/>
    </xf>
    <xf numFmtId="49" fontId="10" fillId="0" borderId="1" xfId="0" applyNumberFormat="1" applyFont="1" applyBorder="1" applyAlignment="1">
      <alignment horizont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right" vertical="top"/>
    </xf>
    <xf numFmtId="49" fontId="9" fillId="0" borderId="1" xfId="0" applyNumberFormat="1" applyFont="1" applyBorder="1" applyAlignment="1">
      <alignment wrapText="1"/>
    </xf>
    <xf numFmtId="0" fontId="10" fillId="0" borderId="1" xfId="0" applyNumberFormat="1" applyFont="1" applyBorder="1" applyAlignment="1">
      <alignment horizontal="center"/>
    </xf>
    <xf numFmtId="0" fontId="10" fillId="0" borderId="1" xfId="0" applyNumberFormat="1" applyFont="1" applyBorder="1" applyAlignment="1">
      <alignment horizontal="right" vertical="top"/>
    </xf>
    <xf numFmtId="0" fontId="9" fillId="0" borderId="1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right" vertical="top"/>
    </xf>
    <xf numFmtId="0" fontId="11" fillId="0" borderId="0" xfId="0" applyFont="1" applyBorder="1"/>
    <xf numFmtId="49" fontId="6" fillId="2" borderId="0" xfId="0" applyNumberFormat="1" applyFont="1" applyFill="1" applyBorder="1" applyAlignment="1">
      <alignment horizontal="left" vertical="top" wrapText="1"/>
    </xf>
    <xf numFmtId="49" fontId="7" fillId="2" borderId="0" xfId="0" applyNumberFormat="1" applyFont="1" applyFill="1" applyBorder="1" applyAlignment="1">
      <alignment horizontal="center" vertical="top"/>
    </xf>
    <xf numFmtId="164" fontId="8" fillId="2" borderId="0" xfId="0" applyNumberFormat="1" applyFont="1" applyFill="1" applyBorder="1" applyAlignment="1">
      <alignment horizontal="right" vertical="top"/>
    </xf>
    <xf numFmtId="49" fontId="12" fillId="0" borderId="0" xfId="0" applyNumberFormat="1" applyFont="1" applyBorder="1" applyAlignment="1">
      <alignment wrapText="1"/>
    </xf>
    <xf numFmtId="49" fontId="12" fillId="0" borderId="0" xfId="0" applyNumberFormat="1" applyFont="1" applyBorder="1" applyAlignment="1">
      <alignment horizontal="center"/>
    </xf>
    <xf numFmtId="1" fontId="12" fillId="0" borderId="0" xfId="0" applyNumberFormat="1" applyFont="1" applyBorder="1" applyAlignment="1">
      <alignment horizontal="right" vertical="top"/>
    </xf>
    <xf numFmtId="49" fontId="2" fillId="0" borderId="5" xfId="0" applyNumberFormat="1" applyFont="1" applyBorder="1" applyAlignment="1">
      <alignment wrapText="1"/>
    </xf>
    <xf numFmtId="49" fontId="2" fillId="0" borderId="6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right" vertical="top"/>
    </xf>
    <xf numFmtId="1" fontId="2" fillId="0" borderId="7" xfId="0" applyNumberFormat="1" applyFont="1" applyBorder="1" applyAlignment="1">
      <alignment horizontal="right" vertical="top"/>
    </xf>
    <xf numFmtId="49" fontId="3" fillId="0" borderId="8" xfId="0" applyNumberFormat="1" applyFont="1" applyFill="1" applyBorder="1" applyAlignment="1">
      <alignment horizontal="left" vertical="top" wrapText="1"/>
    </xf>
    <xf numFmtId="49" fontId="3" fillId="0" borderId="10" xfId="0" applyNumberFormat="1" applyFont="1" applyFill="1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Border="1" applyAlignment="1">
      <alignment horizontal="left" vertical="top" wrapText="1"/>
    </xf>
    <xf numFmtId="49" fontId="3" fillId="0" borderId="4" xfId="0" applyNumberFormat="1" applyFont="1" applyFill="1" applyBorder="1" applyAlignment="1">
      <alignment horizontal="center" vertical="top" wrapText="1"/>
    </xf>
    <xf numFmtId="49" fontId="6" fillId="2" borderId="11" xfId="0" applyNumberFormat="1" applyFont="1" applyFill="1" applyBorder="1" applyAlignment="1">
      <alignment horizontal="left" vertical="center" wrapText="1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3" fontId="3" fillId="0" borderId="9" xfId="0" applyNumberFormat="1" applyFont="1" applyFill="1" applyBorder="1" applyAlignment="1">
      <alignment horizontal="right" vertical="top"/>
    </xf>
    <xf numFmtId="3" fontId="4" fillId="2" borderId="15" xfId="0" applyNumberFormat="1" applyFont="1" applyFill="1" applyBorder="1" applyAlignment="1">
      <alignment horizontal="right" vertical="center"/>
    </xf>
    <xf numFmtId="3" fontId="3" fillId="0" borderId="16" xfId="0" applyNumberFormat="1" applyFont="1" applyFill="1" applyBorder="1" applyAlignment="1">
      <alignment horizontal="right" vertical="top"/>
    </xf>
    <xf numFmtId="3" fontId="4" fillId="2" borderId="1" xfId="0" applyNumberFormat="1" applyFont="1" applyFill="1" applyBorder="1" applyAlignment="1">
      <alignment horizontal="right" vertical="center"/>
    </xf>
    <xf numFmtId="49" fontId="3" fillId="0" borderId="17" xfId="0" applyNumberFormat="1" applyFont="1" applyFill="1" applyBorder="1" applyAlignment="1">
      <alignment horizontal="left" vertical="top" wrapText="1"/>
    </xf>
    <xf numFmtId="49" fontId="3" fillId="0" borderId="18" xfId="0" applyNumberFormat="1" applyFont="1" applyFill="1" applyBorder="1" applyAlignment="1">
      <alignment horizontal="center" vertical="top" wrapText="1"/>
    </xf>
    <xf numFmtId="49" fontId="5" fillId="0" borderId="10" xfId="0" applyNumberFormat="1" applyFont="1" applyFill="1" applyBorder="1" applyAlignment="1">
      <alignment horizontal="center" vertical="top" wrapText="1"/>
    </xf>
    <xf numFmtId="49" fontId="5" fillId="0" borderId="19" xfId="0" applyNumberFormat="1" applyFont="1" applyFill="1" applyBorder="1" applyAlignment="1">
      <alignment horizontal="center" vertical="top" wrapText="1"/>
    </xf>
    <xf numFmtId="3" fontId="3" fillId="0" borderId="20" xfId="0" applyNumberFormat="1" applyFont="1" applyFill="1" applyBorder="1" applyAlignment="1">
      <alignment horizontal="right" vertical="top"/>
    </xf>
    <xf numFmtId="3" fontId="3" fillId="0" borderId="21" xfId="0" applyNumberFormat="1" applyFont="1" applyFill="1" applyBorder="1" applyAlignment="1">
      <alignment horizontal="right" vertical="top"/>
    </xf>
    <xf numFmtId="49" fontId="3" fillId="0" borderId="19" xfId="0" applyNumberFormat="1" applyFont="1" applyFill="1" applyBorder="1" applyAlignment="1">
      <alignment horizontal="center" vertical="top" wrapText="1"/>
    </xf>
    <xf numFmtId="49" fontId="3" fillId="0" borderId="17" xfId="0" applyNumberFormat="1" applyFont="1" applyBorder="1" applyAlignment="1">
      <alignment horizontal="left" vertical="top" wrapText="1"/>
    </xf>
    <xf numFmtId="49" fontId="5" fillId="3" borderId="11" xfId="0" applyNumberFormat="1" applyFont="1" applyFill="1" applyBorder="1" applyAlignment="1">
      <alignment horizontal="left" vertical="top" wrapText="1"/>
    </xf>
    <xf numFmtId="49" fontId="5" fillId="3" borderId="12" xfId="0" applyNumberFormat="1" applyFont="1" applyFill="1" applyBorder="1" applyAlignment="1">
      <alignment horizontal="center" vertical="top" wrapText="1"/>
    </xf>
    <xf numFmtId="49" fontId="5" fillId="3" borderId="13" xfId="0" applyNumberFormat="1" applyFont="1" applyFill="1" applyBorder="1" applyAlignment="1">
      <alignment horizontal="center" vertical="top" wrapText="1"/>
    </xf>
    <xf numFmtId="49" fontId="5" fillId="3" borderId="14" xfId="0" applyNumberFormat="1" applyFont="1" applyFill="1" applyBorder="1" applyAlignment="1">
      <alignment horizontal="center" vertical="top" wrapText="1"/>
    </xf>
    <xf numFmtId="3" fontId="5" fillId="3" borderId="1" xfId="0" applyNumberFormat="1" applyFont="1" applyFill="1" applyBorder="1" applyAlignment="1">
      <alignment horizontal="right" vertical="top"/>
    </xf>
    <xf numFmtId="3" fontId="5" fillId="3" borderId="15" xfId="0" applyNumberFormat="1" applyFont="1" applyFill="1" applyBorder="1" applyAlignment="1">
      <alignment horizontal="right" vertical="top"/>
    </xf>
    <xf numFmtId="0" fontId="5" fillId="0" borderId="22" xfId="0" applyFont="1" applyBorder="1" applyAlignment="1">
      <alignment vertical="top" wrapText="1"/>
    </xf>
    <xf numFmtId="49" fontId="3" fillId="0" borderId="23" xfId="0" applyNumberFormat="1" applyFont="1" applyFill="1" applyBorder="1" applyAlignment="1">
      <alignment horizontal="center" vertical="top" wrapText="1"/>
    </xf>
    <xf numFmtId="49" fontId="3" fillId="0" borderId="9" xfId="0" applyNumberFormat="1" applyFont="1" applyFill="1" applyBorder="1" applyAlignment="1">
      <alignment horizontal="center" vertical="top" wrapText="1"/>
    </xf>
    <xf numFmtId="49" fontId="3" fillId="0" borderId="25" xfId="0" applyNumberFormat="1" applyFont="1" applyFill="1" applyBorder="1" applyAlignment="1">
      <alignment horizontal="center" vertical="top" wrapText="1"/>
    </xf>
    <xf numFmtId="49" fontId="3" fillId="0" borderId="24" xfId="0" applyNumberFormat="1" applyFont="1" applyFill="1" applyBorder="1" applyAlignment="1">
      <alignment horizontal="left" vertical="top" wrapText="1"/>
    </xf>
    <xf numFmtId="49" fontId="3" fillId="0" borderId="16" xfId="0" applyNumberFormat="1" applyFont="1" applyFill="1" applyBorder="1" applyAlignment="1">
      <alignment horizontal="left" vertical="top" wrapText="1"/>
    </xf>
    <xf numFmtId="49" fontId="5" fillId="3" borderId="1" xfId="0" applyNumberFormat="1" applyFont="1" applyFill="1" applyBorder="1" applyAlignment="1">
      <alignment horizontal="left" vertical="top" wrapText="1"/>
    </xf>
    <xf numFmtId="49" fontId="5" fillId="3" borderId="1" xfId="0" applyNumberFormat="1" applyFont="1" applyFill="1" applyBorder="1" applyAlignment="1">
      <alignment horizontal="center" vertical="top" wrapText="1"/>
    </xf>
    <xf numFmtId="49" fontId="3" fillId="0" borderId="22" xfId="0" applyNumberFormat="1" applyFont="1" applyFill="1" applyBorder="1" applyAlignment="1">
      <alignment horizontal="left" vertical="top" wrapText="1"/>
    </xf>
    <xf numFmtId="49" fontId="3" fillId="0" borderId="22" xfId="0" applyNumberFormat="1" applyFont="1" applyFill="1" applyBorder="1" applyAlignment="1">
      <alignment horizontal="center" vertical="top" wrapText="1"/>
    </xf>
    <xf numFmtId="49" fontId="3" fillId="0" borderId="0" xfId="0" applyNumberFormat="1" applyFont="1" applyFill="1" applyBorder="1" applyAlignment="1">
      <alignment horizontal="center" vertical="top" wrapText="1"/>
    </xf>
    <xf numFmtId="49" fontId="3" fillId="0" borderId="26" xfId="0" applyNumberFormat="1" applyFont="1" applyFill="1" applyBorder="1" applyAlignment="1">
      <alignment horizontal="center" vertical="top" wrapText="1"/>
    </xf>
    <xf numFmtId="49" fontId="3" fillId="0" borderId="27" xfId="0" applyNumberFormat="1" applyFont="1" applyFill="1" applyBorder="1" applyAlignment="1">
      <alignment horizontal="center" vertical="top" wrapText="1"/>
    </xf>
    <xf numFmtId="49" fontId="3" fillId="0" borderId="28" xfId="0" applyNumberFormat="1" applyFont="1" applyFill="1" applyBorder="1" applyAlignment="1">
      <alignment horizontal="center" vertical="top" wrapText="1"/>
    </xf>
    <xf numFmtId="49" fontId="3" fillId="4" borderId="17" xfId="0" applyNumberFormat="1" applyFont="1" applyFill="1" applyBorder="1" applyAlignment="1">
      <alignment horizontal="left" vertical="top" wrapText="1"/>
    </xf>
    <xf numFmtId="49" fontId="13" fillId="3" borderId="11" xfId="0" applyNumberFormat="1" applyFont="1" applyFill="1" applyBorder="1" applyAlignment="1">
      <alignment horizontal="left" vertical="top" wrapText="1"/>
    </xf>
    <xf numFmtId="49" fontId="5" fillId="3" borderId="11" xfId="0" applyNumberFormat="1" applyFont="1" applyFill="1" applyBorder="1" applyAlignment="1">
      <alignment horizontal="center" vertical="top" wrapText="1"/>
    </xf>
    <xf numFmtId="49" fontId="3" fillId="0" borderId="29" xfId="0" applyNumberFormat="1" applyFont="1" applyFill="1" applyBorder="1" applyAlignment="1">
      <alignment horizontal="center" vertical="top" wrapText="1"/>
    </xf>
    <xf numFmtId="49" fontId="3" fillId="4" borderId="8" xfId="0" applyNumberFormat="1" applyFont="1" applyFill="1" applyBorder="1" applyAlignment="1">
      <alignment horizontal="left" vertical="top" wrapText="1"/>
    </xf>
    <xf numFmtId="49" fontId="3" fillId="0" borderId="30" xfId="0" applyNumberFormat="1" applyFont="1" applyFill="1" applyBorder="1" applyAlignment="1">
      <alignment horizontal="center" vertical="top" wrapText="1"/>
    </xf>
    <xf numFmtId="3" fontId="3" fillId="0" borderId="31" xfId="0" applyNumberFormat="1" applyFont="1" applyFill="1" applyBorder="1" applyAlignment="1">
      <alignment horizontal="right" vertical="top"/>
    </xf>
    <xf numFmtId="3" fontId="3" fillId="0" borderId="26" xfId="0" applyNumberFormat="1" applyFont="1" applyFill="1" applyBorder="1" applyAlignment="1">
      <alignment horizontal="right" vertical="top"/>
    </xf>
    <xf numFmtId="49" fontId="1" fillId="0" borderId="1" xfId="0" applyNumberFormat="1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99"/>
      <color rgb="FFFFFFCC"/>
      <color rgb="FFFFFFFF"/>
      <color rgb="FF0000FF"/>
      <color rgb="FF33CC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H55"/>
  <sheetViews>
    <sheetView tabSelected="1" view="pageBreakPreview" zoomScale="75" zoomScaleSheetLayoutView="75" workbookViewId="0">
      <selection activeCell="G27" sqref="G27"/>
    </sheetView>
  </sheetViews>
  <sheetFormatPr defaultColWidth="9" defaultRowHeight="18.75"/>
  <cols>
    <col min="1" max="1" width="41.5" style="4" customWidth="1"/>
    <col min="2" max="3" width="4" style="2" customWidth="1"/>
    <col min="4" max="4" width="15.875" style="2" hidden="1" customWidth="1"/>
    <col min="5" max="5" width="4.75" style="2" hidden="1" customWidth="1"/>
    <col min="6" max="6" width="15.625" style="8" customWidth="1"/>
    <col min="7" max="7" width="17.375" style="8" customWidth="1"/>
    <col min="8" max="16384" width="9" style="1"/>
  </cols>
  <sheetData>
    <row r="1" spans="1:8" s="12" customFormat="1" ht="82.5" customHeight="1">
      <c r="A1" s="84" t="s">
        <v>65</v>
      </c>
      <c r="B1" s="84"/>
      <c r="C1" s="84"/>
      <c r="D1" s="84"/>
      <c r="E1" s="84"/>
      <c r="F1" s="84"/>
      <c r="G1" s="84"/>
    </row>
    <row r="2" spans="1:8" s="3" customFormat="1" ht="51" customHeight="1">
      <c r="A2" s="83" t="s">
        <v>58</v>
      </c>
      <c r="B2" s="83" t="s">
        <v>0</v>
      </c>
      <c r="C2" s="83" t="s">
        <v>1</v>
      </c>
      <c r="D2" s="83" t="s">
        <v>2</v>
      </c>
      <c r="E2" s="83" t="s">
        <v>3</v>
      </c>
      <c r="F2" s="85" t="s">
        <v>66</v>
      </c>
      <c r="G2" s="85"/>
    </row>
    <row r="3" spans="1:8" s="3" customFormat="1" ht="87" customHeight="1">
      <c r="A3" s="83"/>
      <c r="B3" s="83"/>
      <c r="C3" s="83"/>
      <c r="D3" s="83"/>
      <c r="E3" s="83"/>
      <c r="F3" s="14" t="s">
        <v>56</v>
      </c>
      <c r="G3" s="14" t="s">
        <v>57</v>
      </c>
    </row>
    <row r="4" spans="1:8" s="5" customFormat="1" ht="37.5" customHeight="1">
      <c r="A4" s="55" t="s">
        <v>5</v>
      </c>
      <c r="B4" s="56" t="s">
        <v>6</v>
      </c>
      <c r="C4" s="57"/>
      <c r="D4" s="57"/>
      <c r="E4" s="58"/>
      <c r="F4" s="59">
        <f>SUBTOTAL(9,F5:F10)</f>
        <v>37041</v>
      </c>
      <c r="G4" s="60">
        <f>SUBTOTAL(9,G5:G10)</f>
        <v>663</v>
      </c>
      <c r="H4" s="61"/>
    </row>
    <row r="5" spans="1:8" s="5" customFormat="1" ht="76.5" customHeight="1">
      <c r="A5" s="65" t="s">
        <v>59</v>
      </c>
      <c r="B5" s="64" t="s">
        <v>6</v>
      </c>
      <c r="C5" s="62" t="s">
        <v>7</v>
      </c>
      <c r="D5" s="6"/>
      <c r="E5" s="63"/>
      <c r="F5" s="45">
        <v>1011</v>
      </c>
      <c r="G5" s="45"/>
      <c r="H5" s="61"/>
    </row>
    <row r="6" spans="1:8" s="5" customFormat="1" ht="93.75">
      <c r="A6" s="47" t="s">
        <v>4</v>
      </c>
      <c r="B6" s="48" t="s">
        <v>6</v>
      </c>
      <c r="C6" s="35" t="s">
        <v>8</v>
      </c>
      <c r="D6" s="49"/>
      <c r="E6" s="50"/>
      <c r="F6" s="51">
        <v>1484</v>
      </c>
      <c r="G6" s="52"/>
      <c r="H6" s="61"/>
    </row>
    <row r="7" spans="1:8" s="5" customFormat="1" ht="112.5">
      <c r="A7" s="34" t="s">
        <v>43</v>
      </c>
      <c r="B7" s="36" t="s">
        <v>6</v>
      </c>
      <c r="C7" s="6" t="s">
        <v>11</v>
      </c>
      <c r="D7" s="6"/>
      <c r="E7" s="38"/>
      <c r="F7" s="45">
        <v>10479</v>
      </c>
      <c r="G7" s="43">
        <v>663</v>
      </c>
    </row>
    <row r="8" spans="1:8" s="5" customFormat="1" hidden="1">
      <c r="A8" s="34" t="s">
        <v>63</v>
      </c>
      <c r="B8" s="36" t="s">
        <v>6</v>
      </c>
      <c r="C8" s="6" t="s">
        <v>26</v>
      </c>
      <c r="D8" s="6"/>
      <c r="E8" s="38"/>
      <c r="F8" s="45"/>
      <c r="G8" s="43"/>
    </row>
    <row r="9" spans="1:8" s="5" customFormat="1" ht="75" customHeight="1">
      <c r="A9" s="34" t="s">
        <v>45</v>
      </c>
      <c r="B9" s="36" t="s">
        <v>6</v>
      </c>
      <c r="C9" s="6" t="s">
        <v>30</v>
      </c>
      <c r="D9" s="6"/>
      <c r="E9" s="38"/>
      <c r="F9" s="45">
        <v>2604</v>
      </c>
      <c r="G9" s="43"/>
    </row>
    <row r="10" spans="1:8" s="7" customFormat="1" ht="21.75" customHeight="1">
      <c r="A10" s="34" t="s">
        <v>10</v>
      </c>
      <c r="B10" s="36" t="s">
        <v>6</v>
      </c>
      <c r="C10" s="6" t="s">
        <v>51</v>
      </c>
      <c r="D10" s="6"/>
      <c r="E10" s="38"/>
      <c r="F10" s="45">
        <v>21463</v>
      </c>
      <c r="G10" s="43"/>
    </row>
    <row r="11" spans="1:8" s="7" customFormat="1" ht="43.5" customHeight="1">
      <c r="A11" s="55" t="s">
        <v>18</v>
      </c>
      <c r="B11" s="56" t="s">
        <v>7</v>
      </c>
      <c r="C11" s="57"/>
      <c r="D11" s="57"/>
      <c r="E11" s="58"/>
      <c r="F11" s="59">
        <f>SUBTOTAL(9,F12:F12)</f>
        <v>182</v>
      </c>
      <c r="G11" s="60"/>
    </row>
    <row r="12" spans="1:8" s="7" customFormat="1" ht="23.25" customHeight="1">
      <c r="A12" s="47" t="s">
        <v>19</v>
      </c>
      <c r="B12" s="48" t="s">
        <v>7</v>
      </c>
      <c r="C12" s="35" t="s">
        <v>11</v>
      </c>
      <c r="D12" s="35"/>
      <c r="E12" s="53"/>
      <c r="F12" s="51">
        <v>182</v>
      </c>
      <c r="G12" s="52"/>
    </row>
    <row r="13" spans="1:8" s="9" customFormat="1" ht="37.5">
      <c r="A13" s="55" t="s">
        <v>21</v>
      </c>
      <c r="B13" s="56" t="s">
        <v>8</v>
      </c>
      <c r="C13" s="57"/>
      <c r="D13" s="57"/>
      <c r="E13" s="58"/>
      <c r="F13" s="59">
        <f>SUBTOTAL(9,F14:F15)</f>
        <v>642</v>
      </c>
      <c r="G13" s="59"/>
    </row>
    <row r="14" spans="1:8" s="11" customFormat="1" ht="75">
      <c r="A14" s="54" t="s">
        <v>20</v>
      </c>
      <c r="B14" s="48" t="s">
        <v>8</v>
      </c>
      <c r="C14" s="35" t="s">
        <v>22</v>
      </c>
      <c r="D14" s="35"/>
      <c r="E14" s="53"/>
      <c r="F14" s="51">
        <v>7</v>
      </c>
      <c r="G14" s="52"/>
    </row>
    <row r="15" spans="1:8" ht="56.25">
      <c r="A15" s="34" t="s">
        <v>48</v>
      </c>
      <c r="B15" s="36" t="s">
        <v>8</v>
      </c>
      <c r="C15" s="6" t="s">
        <v>9</v>
      </c>
      <c r="D15" s="6"/>
      <c r="E15" s="38"/>
      <c r="F15" s="45">
        <v>635</v>
      </c>
      <c r="G15" s="45"/>
    </row>
    <row r="16" spans="1:8" s="11" customFormat="1" ht="37.5" customHeight="1">
      <c r="A16" s="55" t="s">
        <v>13</v>
      </c>
      <c r="B16" s="56" t="s">
        <v>11</v>
      </c>
      <c r="C16" s="57"/>
      <c r="D16" s="57"/>
      <c r="E16" s="58"/>
      <c r="F16" s="59">
        <f>SUBTOTAL(9,F17:F19)</f>
        <v>4099</v>
      </c>
      <c r="G16" s="59"/>
    </row>
    <row r="17" spans="1:7" s="11" customFormat="1">
      <c r="A17" s="34" t="s">
        <v>24</v>
      </c>
      <c r="B17" s="36" t="s">
        <v>11</v>
      </c>
      <c r="C17" s="6" t="s">
        <v>23</v>
      </c>
      <c r="D17" s="6"/>
      <c r="E17" s="38"/>
      <c r="F17" s="45">
        <v>1986</v>
      </c>
      <c r="G17" s="43"/>
    </row>
    <row r="18" spans="1:7" s="11" customFormat="1" ht="37.5">
      <c r="A18" s="79" t="s">
        <v>67</v>
      </c>
      <c r="B18" s="36" t="s">
        <v>11</v>
      </c>
      <c r="C18" s="6" t="s">
        <v>22</v>
      </c>
      <c r="D18" s="6"/>
      <c r="E18" s="38"/>
      <c r="F18" s="45">
        <v>11</v>
      </c>
      <c r="G18" s="43"/>
    </row>
    <row r="19" spans="1:7" s="11" customFormat="1" ht="37.5">
      <c r="A19" s="37" t="s">
        <v>14</v>
      </c>
      <c r="B19" s="36" t="s">
        <v>11</v>
      </c>
      <c r="C19" s="6" t="s">
        <v>12</v>
      </c>
      <c r="D19" s="6"/>
      <c r="E19" s="38"/>
      <c r="F19" s="45">
        <v>2102</v>
      </c>
      <c r="G19" s="45"/>
    </row>
    <row r="20" spans="1:7" s="11" customFormat="1" ht="36" customHeight="1">
      <c r="A20" s="55" t="s">
        <v>25</v>
      </c>
      <c r="B20" s="56" t="s">
        <v>26</v>
      </c>
      <c r="C20" s="57"/>
      <c r="D20" s="57"/>
      <c r="E20" s="58"/>
      <c r="F20" s="59">
        <f>SUBTOTAL(9,F21:F24)</f>
        <v>42379</v>
      </c>
      <c r="G20" s="59">
        <f>SUBTOTAL(9,G21:G24)</f>
        <v>1794</v>
      </c>
    </row>
    <row r="21" spans="1:7" s="11" customFormat="1">
      <c r="A21" s="47" t="s">
        <v>50</v>
      </c>
      <c r="B21" s="48" t="s">
        <v>26</v>
      </c>
      <c r="C21" s="35" t="s">
        <v>6</v>
      </c>
      <c r="D21" s="35"/>
      <c r="E21" s="53"/>
      <c r="F21" s="51">
        <v>9464</v>
      </c>
      <c r="G21" s="52">
        <v>1368</v>
      </c>
    </row>
    <row r="22" spans="1:7">
      <c r="A22" s="34" t="s">
        <v>27</v>
      </c>
      <c r="B22" s="36" t="s">
        <v>26</v>
      </c>
      <c r="C22" s="6" t="s">
        <v>7</v>
      </c>
      <c r="D22" s="6"/>
      <c r="E22" s="38"/>
      <c r="F22" s="45">
        <v>200</v>
      </c>
      <c r="G22" s="45"/>
    </row>
    <row r="23" spans="1:7">
      <c r="A23" s="34" t="s">
        <v>28</v>
      </c>
      <c r="B23" s="36" t="s">
        <v>26</v>
      </c>
      <c r="C23" s="6" t="s">
        <v>8</v>
      </c>
      <c r="D23" s="6"/>
      <c r="E23" s="38"/>
      <c r="F23" s="45">
        <v>29093</v>
      </c>
      <c r="G23" s="43"/>
    </row>
    <row r="24" spans="1:7" ht="37.5">
      <c r="A24" s="66" t="s">
        <v>29</v>
      </c>
      <c r="B24" s="64" t="s">
        <v>26</v>
      </c>
      <c r="C24" s="6" t="s">
        <v>26</v>
      </c>
      <c r="D24" s="6"/>
      <c r="E24" s="38"/>
      <c r="F24" s="45">
        <v>3622</v>
      </c>
      <c r="G24" s="45">
        <v>426</v>
      </c>
    </row>
    <row r="25" spans="1:7" ht="31.5" customHeight="1">
      <c r="A25" s="55" t="s">
        <v>31</v>
      </c>
      <c r="B25" s="56" t="s">
        <v>30</v>
      </c>
      <c r="C25" s="57"/>
      <c r="D25" s="57"/>
      <c r="E25" s="58"/>
      <c r="F25" s="59">
        <f>SUBTOTAL(9,F26:F27)</f>
        <v>72</v>
      </c>
      <c r="G25" s="59"/>
    </row>
    <row r="26" spans="1:7" ht="42.6" customHeight="1">
      <c r="A26" s="79" t="s">
        <v>64</v>
      </c>
      <c r="B26" s="48" t="s">
        <v>30</v>
      </c>
      <c r="C26" s="35" t="s">
        <v>7</v>
      </c>
      <c r="D26" s="35"/>
      <c r="E26" s="53"/>
      <c r="F26" s="51">
        <v>69</v>
      </c>
      <c r="G26" s="52"/>
    </row>
    <row r="27" spans="1:7" ht="42.6" customHeight="1">
      <c r="A27" s="79" t="s">
        <v>68</v>
      </c>
      <c r="B27" s="73" t="s">
        <v>30</v>
      </c>
      <c r="C27" s="74" t="s">
        <v>26</v>
      </c>
      <c r="D27" s="74"/>
      <c r="E27" s="80"/>
      <c r="F27" s="81">
        <v>3</v>
      </c>
      <c r="G27" s="82"/>
    </row>
    <row r="28" spans="1:7" ht="36" customHeight="1">
      <c r="A28" s="55" t="s">
        <v>32</v>
      </c>
      <c r="B28" s="56" t="s">
        <v>15</v>
      </c>
      <c r="C28" s="57"/>
      <c r="D28" s="57"/>
      <c r="E28" s="58"/>
      <c r="F28" s="59">
        <f>SUBTOTAL(9,F29:F33)</f>
        <v>45470</v>
      </c>
      <c r="G28" s="59">
        <f>SUBTOTAL(9,G29:G32)</f>
        <v>506</v>
      </c>
    </row>
    <row r="29" spans="1:7">
      <c r="A29" s="47" t="s">
        <v>33</v>
      </c>
      <c r="B29" s="48" t="s">
        <v>15</v>
      </c>
      <c r="C29" s="35" t="s">
        <v>6</v>
      </c>
      <c r="D29" s="35"/>
      <c r="E29" s="53"/>
      <c r="F29" s="51">
        <v>14866</v>
      </c>
      <c r="G29" s="52">
        <v>506</v>
      </c>
    </row>
    <row r="30" spans="1:7">
      <c r="A30" s="34" t="s">
        <v>34</v>
      </c>
      <c r="B30" s="36" t="s">
        <v>15</v>
      </c>
      <c r="C30" s="6" t="s">
        <v>7</v>
      </c>
      <c r="D30" s="6"/>
      <c r="E30" s="38"/>
      <c r="F30" s="45">
        <v>20355</v>
      </c>
      <c r="G30" s="43"/>
    </row>
    <row r="31" spans="1:7">
      <c r="A31" s="34" t="s">
        <v>60</v>
      </c>
      <c r="B31" s="36" t="s">
        <v>15</v>
      </c>
      <c r="C31" s="6" t="s">
        <v>8</v>
      </c>
      <c r="D31" s="6"/>
      <c r="E31" s="38"/>
      <c r="F31" s="45">
        <v>9036</v>
      </c>
      <c r="G31" s="43"/>
    </row>
    <row r="32" spans="1:7" ht="37.5">
      <c r="A32" s="34" t="s">
        <v>35</v>
      </c>
      <c r="B32" s="36" t="s">
        <v>15</v>
      </c>
      <c r="C32" s="6" t="s">
        <v>15</v>
      </c>
      <c r="D32" s="6"/>
      <c r="E32" s="38"/>
      <c r="F32" s="45">
        <v>1198</v>
      </c>
      <c r="G32" s="45"/>
    </row>
    <row r="33" spans="1:7" ht="39.6" customHeight="1">
      <c r="A33" s="79" t="s">
        <v>69</v>
      </c>
      <c r="B33" s="73" t="s">
        <v>15</v>
      </c>
      <c r="C33" s="74" t="s">
        <v>22</v>
      </c>
      <c r="D33" s="74"/>
      <c r="E33" s="80"/>
      <c r="F33" s="81">
        <v>15</v>
      </c>
      <c r="G33" s="82"/>
    </row>
    <row r="34" spans="1:7" ht="31.5" customHeight="1">
      <c r="A34" s="55" t="s">
        <v>54</v>
      </c>
      <c r="B34" s="56" t="s">
        <v>23</v>
      </c>
      <c r="C34" s="57"/>
      <c r="D34" s="57"/>
      <c r="E34" s="58"/>
      <c r="F34" s="59">
        <f>SUBTOTAL(9,F35:F36)</f>
        <v>18394</v>
      </c>
      <c r="G34" s="60"/>
    </row>
    <row r="35" spans="1:7">
      <c r="A35" s="54" t="s">
        <v>39</v>
      </c>
      <c r="B35" s="48" t="s">
        <v>23</v>
      </c>
      <c r="C35" s="35" t="s">
        <v>6</v>
      </c>
      <c r="D35" s="35"/>
      <c r="E35" s="53"/>
      <c r="F35" s="51">
        <v>14957</v>
      </c>
      <c r="G35" s="52"/>
    </row>
    <row r="36" spans="1:7" ht="37.5">
      <c r="A36" s="37" t="s">
        <v>55</v>
      </c>
      <c r="B36" s="36" t="s">
        <v>23</v>
      </c>
      <c r="C36" s="6" t="s">
        <v>11</v>
      </c>
      <c r="D36" s="6"/>
      <c r="E36" s="38"/>
      <c r="F36" s="45">
        <v>3437</v>
      </c>
      <c r="G36" s="45"/>
    </row>
    <row r="37" spans="1:7" ht="37.5" customHeight="1">
      <c r="A37" s="55" t="s">
        <v>37</v>
      </c>
      <c r="B37" s="56" t="s">
        <v>36</v>
      </c>
      <c r="C37" s="57"/>
      <c r="D37" s="57"/>
      <c r="E37" s="58"/>
      <c r="F37" s="59">
        <f>SUBTOTAL(9,F38:F40)</f>
        <v>38539</v>
      </c>
      <c r="G37" s="60">
        <f>SUBTOTAL(9,G38:G40)</f>
        <v>29522</v>
      </c>
    </row>
    <row r="38" spans="1:7">
      <c r="A38" s="37" t="s">
        <v>38</v>
      </c>
      <c r="B38" s="36" t="s">
        <v>36</v>
      </c>
      <c r="C38" s="6" t="s">
        <v>8</v>
      </c>
      <c r="D38" s="6"/>
      <c r="E38" s="38"/>
      <c r="F38" s="45">
        <v>4077</v>
      </c>
      <c r="G38" s="45">
        <v>2242</v>
      </c>
    </row>
    <row r="39" spans="1:7" s="9" customFormat="1">
      <c r="A39" s="34" t="s">
        <v>40</v>
      </c>
      <c r="B39" s="36" t="s">
        <v>36</v>
      </c>
      <c r="C39" s="6" t="s">
        <v>11</v>
      </c>
      <c r="D39" s="6"/>
      <c r="E39" s="38"/>
      <c r="F39" s="45">
        <v>33038</v>
      </c>
      <c r="G39" s="45">
        <v>26571</v>
      </c>
    </row>
    <row r="40" spans="1:7" s="9" customFormat="1" ht="37.5">
      <c r="A40" s="37" t="s">
        <v>44</v>
      </c>
      <c r="B40" s="36" t="s">
        <v>36</v>
      </c>
      <c r="C40" s="6" t="s">
        <v>30</v>
      </c>
      <c r="D40" s="6"/>
      <c r="E40" s="38"/>
      <c r="F40" s="45">
        <v>1424</v>
      </c>
      <c r="G40" s="43">
        <v>709</v>
      </c>
    </row>
    <row r="41" spans="1:7" ht="30.75" customHeight="1">
      <c r="A41" s="55" t="s">
        <v>41</v>
      </c>
      <c r="B41" s="56" t="s">
        <v>16</v>
      </c>
      <c r="C41" s="57"/>
      <c r="D41" s="57"/>
      <c r="E41" s="58"/>
      <c r="F41" s="59">
        <f>SUBTOTAL(9,F42:F42)</f>
        <v>4276</v>
      </c>
      <c r="G41" s="60"/>
    </row>
    <row r="42" spans="1:7">
      <c r="A42" s="69" t="s">
        <v>53</v>
      </c>
      <c r="B42" s="73" t="s">
        <v>16</v>
      </c>
      <c r="C42" s="74" t="s">
        <v>6</v>
      </c>
      <c r="D42" s="35"/>
      <c r="E42" s="53"/>
      <c r="F42" s="51">
        <v>4276</v>
      </c>
      <c r="G42" s="52"/>
    </row>
    <row r="43" spans="1:7">
      <c r="A43" s="76" t="s">
        <v>61</v>
      </c>
      <c r="B43" s="77" t="s">
        <v>12</v>
      </c>
      <c r="C43" s="68"/>
      <c r="D43" s="71"/>
      <c r="E43" s="72"/>
      <c r="F43" s="59">
        <f>SUBTOTAL(9,F44:F44)</f>
        <v>915</v>
      </c>
      <c r="G43" s="60"/>
    </row>
    <row r="44" spans="1:7">
      <c r="A44" s="75" t="s">
        <v>62</v>
      </c>
      <c r="B44" s="70" t="s">
        <v>12</v>
      </c>
      <c r="C44" s="78" t="s">
        <v>7</v>
      </c>
      <c r="D44" s="71"/>
      <c r="E44" s="72"/>
      <c r="F44" s="51">
        <v>915</v>
      </c>
      <c r="G44" s="52"/>
    </row>
    <row r="45" spans="1:7" ht="37.5">
      <c r="A45" s="67" t="s">
        <v>17</v>
      </c>
      <c r="B45" s="68" t="s">
        <v>51</v>
      </c>
      <c r="C45" s="68"/>
      <c r="D45" s="68"/>
      <c r="E45" s="68"/>
      <c r="F45" s="59">
        <f>SUBTOTAL(9,F46:F46)</f>
        <v>196</v>
      </c>
      <c r="G45" s="59"/>
    </row>
    <row r="46" spans="1:7" ht="37.5">
      <c r="A46" s="47" t="s">
        <v>52</v>
      </c>
      <c r="B46" s="48" t="s">
        <v>51</v>
      </c>
      <c r="C46" s="35" t="s">
        <v>6</v>
      </c>
      <c r="D46" s="35"/>
      <c r="E46" s="53"/>
      <c r="F46" s="51">
        <v>196</v>
      </c>
      <c r="G46" s="52"/>
    </row>
    <row r="47" spans="1:7" s="3" customFormat="1" ht="19.5">
      <c r="A47" s="39" t="s">
        <v>42</v>
      </c>
      <c r="B47" s="40"/>
      <c r="C47" s="41"/>
      <c r="D47" s="41"/>
      <c r="E47" s="42"/>
      <c r="F47" s="46">
        <f>SUBTOTAL(9,F4:F46)</f>
        <v>192205</v>
      </c>
      <c r="G47" s="44">
        <f>SUBTOTAL(9,G4:G46)</f>
        <v>32485</v>
      </c>
    </row>
    <row r="48" spans="1:7" ht="25.9" customHeight="1">
      <c r="A48" s="30"/>
      <c r="B48" s="31"/>
      <c r="C48" s="31"/>
      <c r="D48" s="31"/>
      <c r="E48" s="31"/>
      <c r="F48" s="32"/>
      <c r="G48" s="33"/>
    </row>
    <row r="49" spans="1:7" ht="59.25" customHeight="1">
      <c r="A49" s="24"/>
      <c r="B49" s="25"/>
      <c r="C49" s="25"/>
      <c r="D49" s="25"/>
      <c r="E49" s="25"/>
      <c r="F49" s="26"/>
      <c r="G49" s="26"/>
    </row>
    <row r="50" spans="1:7" s="9" customFormat="1">
      <c r="A50" s="13" t="s">
        <v>49</v>
      </c>
      <c r="B50" s="17"/>
      <c r="C50" s="17"/>
      <c r="D50" s="17"/>
      <c r="E50" s="17"/>
      <c r="F50" s="18"/>
      <c r="G50" s="18"/>
    </row>
    <row r="51" spans="1:7" s="10" customFormat="1" ht="19.5">
      <c r="A51" s="16" t="s">
        <v>46</v>
      </c>
      <c r="B51" s="19"/>
      <c r="C51" s="19"/>
      <c r="D51" s="20"/>
      <c r="E51" s="19"/>
      <c r="F51" s="15">
        <f>SUMIFS(F$4:F$46,$C$4:$C$46,"",$B$4:$B$46,"??")</f>
        <v>192205</v>
      </c>
      <c r="G51" s="15">
        <f>SUMIFS(G$4:G$46,$C$4:$C$46,"",$B$4:$B$46,"??")</f>
        <v>32485</v>
      </c>
    </row>
    <row r="52" spans="1:7">
      <c r="A52" s="16" t="s">
        <v>47</v>
      </c>
      <c r="B52" s="19"/>
      <c r="C52" s="19"/>
      <c r="D52" s="20"/>
      <c r="E52" s="19"/>
      <c r="F52" s="15">
        <f>SUMIFS(F$4:F$46,$D$4:$D$46,"",$C$4:$C$46,"??")</f>
        <v>192205</v>
      </c>
      <c r="G52" s="15">
        <f>SUMIFS(G$4:G$46,$D$4:$D$46,"",$C$4:$C$46,"??")</f>
        <v>32485</v>
      </c>
    </row>
    <row r="53" spans="1:7">
      <c r="B53" s="21"/>
      <c r="C53" s="21"/>
      <c r="D53" s="21"/>
      <c r="E53" s="21"/>
      <c r="F53" s="22"/>
      <c r="G53" s="22"/>
    </row>
    <row r="54" spans="1:7">
      <c r="B54" s="21"/>
      <c r="C54" s="21"/>
      <c r="D54" s="21"/>
      <c r="E54" s="21"/>
      <c r="F54" s="22"/>
      <c r="G54" s="22"/>
    </row>
    <row r="55" spans="1:7" s="23" customFormat="1">
      <c r="A55" s="27"/>
      <c r="B55" s="28"/>
      <c r="C55" s="28"/>
      <c r="D55" s="28"/>
      <c r="E55" s="28"/>
      <c r="F55" s="29"/>
      <c r="G55" s="29"/>
    </row>
  </sheetData>
  <autoFilter ref="A3:G48">
    <filterColumn colId="1"/>
    <filterColumn colId="3"/>
  </autoFilter>
  <mergeCells count="7">
    <mergeCell ref="D2:D3"/>
    <mergeCell ref="A1:G1"/>
    <mergeCell ref="F2:G2"/>
    <mergeCell ref="E2:E3"/>
    <mergeCell ref="A2:A3"/>
    <mergeCell ref="B2:B3"/>
    <mergeCell ref="C2:C3"/>
  </mergeCells>
  <dataValidations count="1">
    <dataValidation type="textLength" operator="equal" allowBlank="1" showInputMessage="1" showErrorMessage="1" sqref="D49 D4:D47">
      <formula1>7</formula1>
    </dataValidation>
  </dataValidations>
  <pageMargins left="0.78740157480314965" right="0.39370078740157483" top="0.39370078740157483" bottom="0.39370078740157483" header="0.31496062992125984" footer="0.31496062992125984"/>
  <pageSetup paperSize="9" scale="8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Устинова</cp:lastModifiedBy>
  <cp:lastPrinted>2023-04-21T09:39:37Z</cp:lastPrinted>
  <dcterms:created xsi:type="dcterms:W3CDTF">2009-11-05T14:15:41Z</dcterms:created>
  <dcterms:modified xsi:type="dcterms:W3CDTF">2023-04-24T07:52:09Z</dcterms:modified>
</cp:coreProperties>
</file>